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admin\Desktop\22108 Glinokop DGD sanacija in infrastruktura\_Predhodni postopek za PVO\Dokumentacija za predhodni postopek poslana MOPE\Obrazec zahteve za predhodni postopek\"/>
    </mc:Choice>
  </mc:AlternateContent>
  <xr:revisionPtr revIDLastSave="0" documentId="13_ncr:1_{13FBCD25-39F7-49FC-B543-78C3746F24FC}" xr6:coauthVersionLast="47" xr6:coauthVersionMax="47" xr10:uidLastSave="{00000000-0000-0000-0000-000000000000}"/>
  <bookViews>
    <workbookView xWindow="1920" yWindow="1632" windowWidth="18048" windowHeight="12768" xr2:uid="{83859BBC-B06E-4D17-80C8-332282CC26FC}"/>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C3" authorId="0" shapeId="0" xr:uid="{2FC869F8-E418-485D-A1B3-16B99C4E8EEB}">
      <text>
        <r>
          <rPr>
            <b/>
            <sz val="9"/>
            <color indexed="81"/>
            <rFont val="Segoe UI"/>
            <family val="2"/>
            <charset val="238"/>
          </rPr>
          <t>Št. Podzemnih in nadzemnih etaž, tlorisni in vošinski gabariti ipd.</t>
        </r>
      </text>
    </comment>
  </commentList>
</comments>
</file>

<file path=xl/sharedStrings.xml><?xml version="1.0" encoding="utf-8"?>
<sst xmlns="http://schemas.openxmlformats.org/spreadsheetml/2006/main" count="64" uniqueCount="57">
  <si>
    <t>Tip / Namembnost objekta</t>
  </si>
  <si>
    <t>Okvirne dimenzije</t>
  </si>
  <si>
    <t xml:space="preserve">Sanacija terena:
Obodni nasip okrog akumulacije z odvodnima jarkoma na suhi strani nasipa
</t>
  </si>
  <si>
    <t>Sanacija terena:
Zasip akumulacije do kote 214,40</t>
  </si>
  <si>
    <t xml:space="preserve">Sanacija terena:
Kanal P1 DN 800 od akumaulacije do Črenšovskega potoka
</t>
  </si>
  <si>
    <t>Sanacija terena:
Čiščenje terena biološke zarasti v vodnem in obvodnem območju z odstranitvijo korenin in štorov</t>
  </si>
  <si>
    <t>Površina čiščenja cca 0,85 ha</t>
  </si>
  <si>
    <t>Gospodarska infrastruktura:
Cesta A in Cesta B</t>
  </si>
  <si>
    <t>Gospodarska infrastruktura:
Kanalizacija za padvinske vode</t>
  </si>
  <si>
    <t xml:space="preserve">Za odvodnjo padavinskih vod bo zgrajena ločena kanalizacija meteornih vod: 
Kanali P1, P2, P3, P4, P5, P6, dolžine 858 m
LOVILEC OLJ - SIST EN 858
ZADRŽEVALNIK 1 - (V = 204 m3)
ZADRŽEVALNIK 2 - (V=79 m3)
ZADRŽEVALNI JAREK 1.1 - l=46,48 m, i=1% V=212 m3
ZADRŽEVALNI JAREK 1.2 - l=48,03 m, V=220 m3, i=1%
 </t>
  </si>
  <si>
    <t>Gospodarska infrastruktura:
Kanalizacija za komunalne odpadne vode</t>
  </si>
  <si>
    <t>Kanalizacijski sistem za komunalne odpadne vode je predviden iz kanalizacijskih cevovodov PVC SN8 DN 200, skupne dolžine 462 m.
Za dvig in transport odpadne vode iz poslovne cone je predvideno manjše tipsko črpališče. Tlačni vod je predviden iz PE 100 SDR17 DN 90 mm.
Za črpališče bo potrebno izvesti NN priključek</t>
  </si>
  <si>
    <t>Gospodarska infrastruktura:
Vodovodno omrežje</t>
  </si>
  <si>
    <t>Gospodarska infrastruktura:
Plinovodno omrežje</t>
  </si>
  <si>
    <t>Na severnem delu predvidene ureditve se izvede priključek na obstoječe plinsko omrežje premera 125mm, tlak 4 bar, in sicer s T kosom 125/90/125</t>
  </si>
  <si>
    <t>Gospodarska infrastruktura:
Elektro omrežje in javna razsvetljav</t>
  </si>
  <si>
    <t xml:space="preserve">Elektroenergetska kabelska kanalizacija je predvidena od obstoječe transformatorske postaje pri Lidlu.
Zgradi EKK 2x2 cevna PVC fi 160 + 1x2x50 kanalizacija, ki bo potekala v pločniku novozgrajenega cestnega omrežja. Predvideni so prehodni jaški 1,6x1,6x1,8 m ter križni jaški 2x2x1,8 m. 
Za osvetlitev cestnega omrežja je ob pločniku predvidena postavitev kandelabrov z LED svetilkami. Pri obstoječi transformatorski postaji je predvidena postavitev novega prižigališča.
</t>
  </si>
  <si>
    <t>Gospodarska infrastruktura:
Elektronske komunikacije</t>
  </si>
  <si>
    <t>Za realizacijo koncepta razvoda TK povezav se zgradi nova cevna kabelska kanalizacija z cevmi 2xPEHD 2xΦ50 mm in pomožnimi kabelskimi jaški BC Φ100 na odcepih do ureditvenih parcel. Nova kabelska kanalizacija se naveže na obstoječo v kabelskem jašku ob Ljutomerski cesti oz. v izhodiščni točki (kabelski jašek – KKS omrežje, Telemach d.o.o.).</t>
  </si>
  <si>
    <t>Zap. št</t>
  </si>
  <si>
    <t>Pretok: 680 l/s
Premer: DN 800 mmm
Dolžina: 171,39 m</t>
  </si>
  <si>
    <t>Ali dosega kriterije za PVO/PP</t>
  </si>
  <si>
    <t>Povprečni pretok: 430 m3/dan
ali 5 l/s
Dolžina/širina v dnu: 10 m / 5 m
Naklon stranic: 1:2
Efektivna globina vode: 1,5 m</t>
  </si>
  <si>
    <t>NE
Razlog:
Premajhna dolžina</t>
  </si>
  <si>
    <t>NE
Razlog:
Premajhen pretok</t>
  </si>
  <si>
    <t xml:space="preserve">Obodni nasip
Površina posega s konstrukcijo nasipa (krona, brežine jarki): 6 200 m2
Širina krone: 5,0 m
Višina nasipa: 1,8 m
Širina nasipa z jarki pri temelju: 16,2 m
Dolžina nasipa: 383 m
Naklon brežin: 1:2
 </t>
  </si>
  <si>
    <t>G.II.4
Izvajanje zemeljskih del, ki se ne izvajajo pri gradnji drugih objektov iz te uredbe, na površini vsaj 1 ha, če se s tem teren poglablja ali zvišuje za najmanj 2 m.</t>
  </si>
  <si>
    <t>Površina zasipa: 0,76 ha
Povprečna kota dna: 213,50
Višina zasipa: 0,9 m
Volumen zasipa: 6 840 m3</t>
  </si>
  <si>
    <t xml:space="preserve">E.I.13
Industrijske čistilne naprave z zmogljivostjo čiščenja najmanj 500 m3 odpadnih voda na dan </t>
  </si>
  <si>
    <t xml:space="preserve">E.I.13
Industrijske čistilne naprave z zmogljivostjo čiščenja najmanj 500 m3 odpadnih voda na dan
</t>
  </si>
  <si>
    <t xml:space="preserve">E.I.11
Objekti za zbiranje in odvajanje odpadnih voda, skupaj z industrijskimi odpadnimi vodami ali padavinski vodami (kanalizacija), razen priključkov:
-če je skupna dolžina vodov 15.000 m ali več ali
-če je dolžina vodov na območjih s posebnim statusom 2.000 m ali več
</t>
  </si>
  <si>
    <t>G.II.4
Izvajanje zemeljskih del, ki se ne izvajajo pri gradnji drugih objektov iz te uredbe, na površini vsaj 1 ha, če se s tem teren poglablja ali zvišuje za najmanj 2 m</t>
  </si>
  <si>
    <t>E.I.11
Objekti za zbiranje in odvajanje odpadnih voda, skupaj z industrijskimi odpadnimi vodami ali padavinski vodami (kanalizacija), razen priključkov:
-če je skupna dolžina vodov 15.000 m ali več ali
-če je dolžina vodov na območjih s posebnim statusom 2.000 m ali več</t>
  </si>
  <si>
    <t xml:space="preserve">E.II Upravljanje voda in oskrba s pitno vodo </t>
  </si>
  <si>
    <t>NE
Razlog:
Ni relevantno za distribucijske vodovode</t>
  </si>
  <si>
    <t>D.IV Prenos energije</t>
  </si>
  <si>
    <t>NE
Razlog:
Ni relevantno distribucijske plinovode</t>
  </si>
  <si>
    <t xml:space="preserve">NE
Razlog:
Ni relevantno distribucijsko omrežje in javno razsvetljavo </t>
  </si>
  <si>
    <t xml:space="preserve">D.IV Prenos energije </t>
  </si>
  <si>
    <t>NE
Razlog:
Ni relevantno za distribucijske el. napeljave</t>
  </si>
  <si>
    <t xml:space="preserve">NE
Razlog:
Ni relevantno distribucijsko prometno omrežje </t>
  </si>
  <si>
    <t xml:space="preserve">F.7
Glavne in regionalne ceste, dolžine nad 10 km
</t>
  </si>
  <si>
    <t>Opremljanje poslovne cone s gospodarsko infrastrusturo</t>
  </si>
  <si>
    <t>NE
Razlog:
Premajhna denivelacija terena</t>
  </si>
  <si>
    <t>Detajlni pregled posegov opremljanja poslovne cone z gospodarsko infrastrukturo</t>
  </si>
  <si>
    <r>
      <t>Sanacija terena:
Čistilna naprava za akumulirano padavinsko vod</t>
    </r>
    <r>
      <rPr>
        <b/>
        <sz val="12"/>
        <color rgb="FFC00000"/>
        <rFont val="Calibri"/>
        <family val="2"/>
        <charset val="238"/>
        <scheme val="minor"/>
      </rPr>
      <t xml:space="preserve">e </t>
    </r>
    <r>
      <rPr>
        <sz val="11"/>
        <color theme="1"/>
        <rFont val="Calibri"/>
        <family val="2"/>
        <charset val="238"/>
        <scheme val="minor"/>
      </rPr>
      <t>3600 m3
Talni peščeni filter</t>
    </r>
  </si>
  <si>
    <r>
      <t xml:space="preserve">Površina poslovne cone: 2,57 ha
Gospodarska infrastruktura: ceste, vodovod, kanalizacija meteorne odpadne vode, kanalizacija komunalne odpadne vode, el. </t>
    </r>
    <r>
      <rPr>
        <b/>
        <sz val="12"/>
        <color rgb="FFC00000"/>
        <rFont val="Calibri"/>
        <family val="2"/>
        <charset val="238"/>
        <scheme val="minor"/>
      </rPr>
      <t>O</t>
    </r>
    <r>
      <rPr>
        <sz val="11"/>
        <color theme="1"/>
        <rFont val="Calibri"/>
        <family val="2"/>
        <charset val="238"/>
        <scheme val="minor"/>
      </rPr>
      <t>mrežje, telekomunikacijsko omrežje, plinovod</t>
    </r>
  </si>
  <si>
    <r>
      <t xml:space="preserve">Za dostop do parcel sta prevideni cesti:
</t>
    </r>
    <r>
      <rPr>
        <b/>
        <sz val="11"/>
        <color theme="1"/>
        <rFont val="Calibri"/>
        <family val="2"/>
        <charset val="238"/>
        <scheme val="minor"/>
      </rPr>
      <t xml:space="preserve">Cesta A: </t>
    </r>
    <r>
      <rPr>
        <sz val="11"/>
        <color theme="1"/>
        <rFont val="Calibri"/>
        <family val="2"/>
        <charset val="238"/>
        <scheme val="minor"/>
      </rPr>
      <t xml:space="preserve">dva vozna pasova po 2,50 m, enostranski pločnik širine 2,00 m, ob njem bankina 0,5 m. Na nasprotni strani bankina širina 1,0 m. Dolžina ceste  432 m, širine 8,5 m.
</t>
    </r>
    <r>
      <rPr>
        <b/>
        <sz val="11"/>
        <color theme="1"/>
        <rFont val="Calibri"/>
        <family val="2"/>
        <charset val="238"/>
        <scheme val="minor"/>
      </rPr>
      <t xml:space="preserve">Cesta B: </t>
    </r>
    <r>
      <rPr>
        <sz val="11"/>
        <color theme="1"/>
        <rFont val="Calibri"/>
        <family val="2"/>
        <charset val="238"/>
        <scheme val="minor"/>
      </rPr>
      <t>dva vozna pasova po 2,50 m, obojestranska pločnika širine 2,00 m, obojestranski bankini širine 0,50 m, dolžine 200 m, širin</t>
    </r>
    <r>
      <rPr>
        <b/>
        <sz val="11"/>
        <color rgb="FFC00000"/>
        <rFont val="Calibri"/>
        <family val="2"/>
        <charset val="238"/>
        <scheme val="minor"/>
      </rPr>
      <t xml:space="preserve">e </t>
    </r>
    <r>
      <rPr>
        <sz val="11"/>
        <color theme="1"/>
        <rFont val="Calibri"/>
        <family val="2"/>
        <charset val="238"/>
        <scheme val="minor"/>
      </rPr>
      <t xml:space="preserve">10,0 m
</t>
    </r>
    <r>
      <rPr>
        <b/>
        <sz val="11"/>
        <color theme="1"/>
        <rFont val="Calibri"/>
        <family val="2"/>
        <charset val="238"/>
        <scheme val="minor"/>
      </rPr>
      <t>Parkirišča za osebna vozila</t>
    </r>
    <r>
      <rPr>
        <sz val="11"/>
        <color theme="1"/>
        <rFont val="Calibri"/>
        <family val="2"/>
        <charset val="238"/>
        <scheme val="minor"/>
      </rPr>
      <t xml:space="preserve"> za uporabnike poslovne cone. Parkirni prostori so dimenzije 5.50 x 2.50 m, predvideno je 52 PM.</t>
    </r>
  </si>
  <si>
    <r>
      <t xml:space="preserve">Razvrstitev </t>
    </r>
    <r>
      <rPr>
        <sz val="11"/>
        <rFont val="Calibri"/>
        <family val="2"/>
        <charset val="238"/>
        <scheme val="minor"/>
      </rPr>
      <t>v</t>
    </r>
    <r>
      <rPr>
        <sz val="11"/>
        <color theme="1"/>
        <rFont val="Calibri"/>
        <family val="2"/>
        <charset val="238"/>
        <scheme val="minor"/>
      </rPr>
      <t xml:space="preserve"> kategorijo</t>
    </r>
  </si>
  <si>
    <r>
      <t>NE
Razlog:
Premajhna površina in prenizka</t>
    </r>
    <r>
      <rPr>
        <b/>
        <sz val="11"/>
        <rFont val="Calibri"/>
        <family val="2"/>
        <charset val="238"/>
        <scheme val="minor"/>
      </rPr>
      <t xml:space="preserve"> </t>
    </r>
    <r>
      <rPr>
        <sz val="11"/>
        <rFont val="Calibri"/>
        <family val="2"/>
        <charset val="238"/>
        <scheme val="minor"/>
      </rPr>
      <t>denivelacija terena</t>
    </r>
  </si>
  <si>
    <r>
      <t xml:space="preserve">NE
Razlog:
Premajhna površina in </t>
    </r>
    <r>
      <rPr>
        <sz val="11"/>
        <rFont val="Calibri"/>
        <family val="2"/>
        <charset val="238"/>
        <scheme val="minor"/>
      </rPr>
      <t>prenizka denivelacija terena</t>
    </r>
  </si>
  <si>
    <r>
      <t xml:space="preserve">NE
Razlog:
Premajhna površina in prenizka </t>
    </r>
    <r>
      <rPr>
        <sz val="11"/>
        <rFont val="Calibri"/>
        <family val="2"/>
        <charset val="238"/>
        <scheme val="minor"/>
      </rPr>
      <t>denivelacija terena</t>
    </r>
  </si>
  <si>
    <r>
      <t>Sanacija terena:
Čistilna naprava za akumulirano padavinsko vod</t>
    </r>
    <r>
      <rPr>
        <sz val="11"/>
        <rFont val="Calibri"/>
        <family val="2"/>
        <charset val="238"/>
        <scheme val="minor"/>
      </rPr>
      <t>o</t>
    </r>
    <r>
      <rPr>
        <sz val="11"/>
        <color theme="1"/>
        <rFont val="Calibri"/>
        <family val="2"/>
        <charset val="238"/>
        <scheme val="minor"/>
      </rPr>
      <t xml:space="preserve"> 3600 m3
Usedalnik</t>
    </r>
  </si>
  <si>
    <r>
      <t xml:space="preserve">Povprečni pretok: 430 m3/dan
ali 5 l/s
Dolžina/širina v dnu: 5 m / 6 m
Naklon stranic: 1:2
debelina filtra: 1,0 m
struktura filtra:
pesek granulacije 1-8 mm, </t>
    </r>
    <r>
      <rPr>
        <sz val="11"/>
        <rFont val="Calibri"/>
        <family val="2"/>
        <charset val="238"/>
        <scheme val="minor"/>
      </rPr>
      <t>debeljine</t>
    </r>
    <r>
      <rPr>
        <sz val="11"/>
        <color theme="1"/>
        <rFont val="Calibri"/>
        <family val="2"/>
        <charset val="238"/>
        <scheme val="minor"/>
      </rPr>
      <t xml:space="preserve"> 40 cm in granulacije 0-16 mm, </t>
    </r>
    <r>
      <rPr>
        <sz val="11"/>
        <rFont val="Calibri"/>
        <family val="2"/>
        <charset val="238"/>
        <scheme val="minor"/>
      </rPr>
      <t>debeljine</t>
    </r>
    <r>
      <rPr>
        <b/>
        <sz val="12"/>
        <color rgb="FFC00000"/>
        <rFont val="Calibri"/>
        <family val="2"/>
        <charset val="238"/>
        <scheme val="minor"/>
      </rPr>
      <t xml:space="preserve"> </t>
    </r>
    <r>
      <rPr>
        <sz val="11"/>
        <rFont val="Calibri"/>
        <family val="2"/>
        <charset val="238"/>
        <scheme val="minor"/>
      </rPr>
      <t>40 cm, skupne debljine 80 cm.</t>
    </r>
    <r>
      <rPr>
        <sz val="11"/>
        <color theme="1"/>
        <rFont val="Calibri"/>
        <family val="2"/>
        <charset val="238"/>
        <scheme val="minor"/>
      </rPr>
      <t xml:space="preserve">
Nosilna- podporna  filtrskna plast 0-63 debljine 20 cm</t>
    </r>
  </si>
  <si>
    <t>Na obravnavanem območju se bo izvedlo vodovodno omrežje z namenom, da se zagotovi požarna varnost in oskrba s pitno vodo bodočega območja stanovanjskih oz. industrijskih objektov
Vodovod cone se naveže na vzhodu (ob cesti Ob Progi) na obstoječi sekundarni vodovod NL DN100. Gradnja bo potekala v obstoječih cestah, poteh in zelenicah.
Nov vodovod je iz duktilne litine DN100</t>
  </si>
  <si>
    <t>Maribor, 14 . 5 . 2023</t>
  </si>
  <si>
    <t>Pregled posegov in razvrstitev v kategorije po Prilogi 1 Uredbe o posegih v okolje, 2023-05-14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</si>
</sst>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charset val="238"/>
      <scheme val="minor"/>
    </font>
    <font>
      <b/>
      <sz val="10"/>
      <name val="Arial"/>
      <family val="2"/>
      <charset val="238"/>
    </font>
    <font>
      <b/>
      <sz val="9"/>
      <color indexed="81"/>
      <name val="Segoe UI"/>
      <family val="2"/>
      <charset val="238"/>
    </font>
    <font>
      <sz val="11"/>
      <color theme="1"/>
      <name val="Calibri"/>
      <family val="2"/>
      <charset val="238"/>
    </font>
    <font>
      <b/>
      <sz val="11"/>
      <color rgb="FFC00000"/>
      <name val="Calibri"/>
      <family val="2"/>
      <charset val="238"/>
      <scheme val="minor"/>
    </font>
    <font>
      <b/>
      <sz val="12"/>
      <color rgb="FFC00000"/>
      <name val="Calibri"/>
      <family val="2"/>
      <charset val="238"/>
      <scheme val="minor"/>
    </font>
    <font>
      <sz val="11"/>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20">
    <xf numFmtId="0" fontId="0" fillId="0" borderId="0" xfId="0"/>
    <xf numFmtId="0" fontId="0" fillId="0" borderId="0" xfId="0" applyAlignment="1">
      <alignment horizontal="left"/>
    </xf>
    <xf numFmtId="0" fontId="0" fillId="0" borderId="4" xfId="0" applyBorder="1" applyAlignment="1">
      <alignment horizontal="left"/>
    </xf>
    <xf numFmtId="0" fontId="0" fillId="0" borderId="4" xfId="0" applyBorder="1" applyAlignment="1" applyProtection="1">
      <alignment horizontal="left" vertical="top" wrapText="1"/>
      <protection locked="0"/>
    </xf>
    <xf numFmtId="0" fontId="0" fillId="0" borderId="4" xfId="0" applyBorder="1" applyAlignment="1">
      <alignment horizontal="left" wrapText="1"/>
    </xf>
    <xf numFmtId="0" fontId="0" fillId="0" borderId="3" xfId="0" applyBorder="1" applyAlignment="1" applyProtection="1">
      <alignment horizontal="left" vertical="top" wrapText="1"/>
      <protection locked="0"/>
    </xf>
    <xf numFmtId="0" fontId="0" fillId="0" borderId="4" xfId="0" applyBorder="1" applyAlignment="1" applyProtection="1">
      <alignment vertical="top" wrapText="1"/>
      <protection locked="0"/>
    </xf>
    <xf numFmtId="0" fontId="4" fillId="0" borderId="0" xfId="0" applyFont="1" applyAlignment="1">
      <alignment vertical="top" wrapText="1"/>
    </xf>
    <xf numFmtId="0" fontId="0" fillId="0" borderId="0" xfId="0"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4" xfId="0" applyBorder="1" applyAlignment="1">
      <alignment horizontal="center" vertical="top"/>
    </xf>
    <xf numFmtId="0" fontId="0" fillId="0" borderId="0" xfId="0" applyAlignment="1" applyProtection="1">
      <alignment horizontal="left" vertical="top"/>
      <protection locked="0"/>
    </xf>
    <xf numFmtId="0" fontId="1" fillId="0" borderId="4" xfId="0" applyFont="1" applyBorder="1" applyAlignment="1">
      <alignment horizontal="left"/>
    </xf>
    <xf numFmtId="0" fontId="1" fillId="0" borderId="1" xfId="0" applyFont="1" applyBorder="1" applyAlignment="1" applyProtection="1">
      <alignment horizontal="left" vertical="top" wrapText="1"/>
      <protection locked="0"/>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7D373-5282-432F-8A31-EC5A4C65B243}">
  <dimension ref="A1:J20"/>
  <sheetViews>
    <sheetView tabSelected="1" workbookViewId="0">
      <selection activeCell="B3" sqref="B3"/>
    </sheetView>
  </sheetViews>
  <sheetFormatPr defaultRowHeight="14.4" x14ac:dyDescent="0.3"/>
  <cols>
    <col min="1" max="1" width="8.88671875" style="8"/>
    <col min="2" max="2" width="41.88671875" style="1" customWidth="1"/>
    <col min="3" max="3" width="33.5546875" style="1" customWidth="1"/>
    <col min="4" max="4" width="28.109375" style="1" customWidth="1"/>
    <col min="5" max="5" width="28.44140625" style="1" customWidth="1"/>
  </cols>
  <sheetData>
    <row r="1" spans="1:10" ht="15" thickBot="1" x14ac:dyDescent="0.35"/>
    <row r="2" spans="1:10" ht="15" thickBot="1" x14ac:dyDescent="0.35">
      <c r="A2" s="9" t="s">
        <v>19</v>
      </c>
      <c r="B2" s="17" t="s">
        <v>56</v>
      </c>
      <c r="C2" s="18"/>
      <c r="D2" s="18"/>
      <c r="E2" s="19"/>
    </row>
    <row r="3" spans="1:10" ht="15" thickBot="1" x14ac:dyDescent="0.35">
      <c r="A3" s="10"/>
      <c r="B3" s="4" t="s">
        <v>0</v>
      </c>
      <c r="C3" s="2" t="s">
        <v>1</v>
      </c>
      <c r="D3" s="4" t="s">
        <v>48</v>
      </c>
      <c r="E3" s="2" t="s">
        <v>21</v>
      </c>
    </row>
    <row r="4" spans="1:10" ht="173.4" thickBot="1" x14ac:dyDescent="0.35">
      <c r="A4" s="11">
        <v>1</v>
      </c>
      <c r="B4" s="3" t="s">
        <v>4</v>
      </c>
      <c r="C4" s="3" t="s">
        <v>20</v>
      </c>
      <c r="D4" s="3" t="s">
        <v>30</v>
      </c>
      <c r="E4" s="3" t="s">
        <v>23</v>
      </c>
    </row>
    <row r="5" spans="1:10" ht="101.4" thickBot="1" x14ac:dyDescent="0.35">
      <c r="A5" s="11">
        <v>2</v>
      </c>
      <c r="B5" s="5" t="s">
        <v>5</v>
      </c>
      <c r="C5" s="3" t="s">
        <v>6</v>
      </c>
      <c r="D5" s="3" t="s">
        <v>31</v>
      </c>
      <c r="E5" s="3" t="s">
        <v>49</v>
      </c>
    </row>
    <row r="6" spans="1:10" ht="130.19999999999999" thickBot="1" x14ac:dyDescent="0.35">
      <c r="A6" s="11">
        <v>3</v>
      </c>
      <c r="B6" s="5" t="s">
        <v>2</v>
      </c>
      <c r="C6" s="6" t="s">
        <v>25</v>
      </c>
      <c r="D6" s="3" t="s">
        <v>26</v>
      </c>
      <c r="E6" s="3" t="s">
        <v>50</v>
      </c>
      <c r="G6">
        <v>383</v>
      </c>
      <c r="H6">
        <v>16.2</v>
      </c>
      <c r="J6">
        <f>+G6*H6</f>
        <v>6204.5999999999995</v>
      </c>
    </row>
    <row r="7" spans="1:10" ht="101.4" thickBot="1" x14ac:dyDescent="0.35">
      <c r="A7" s="11">
        <v>4</v>
      </c>
      <c r="B7" s="5" t="s">
        <v>3</v>
      </c>
      <c r="C7" s="3" t="s">
        <v>27</v>
      </c>
      <c r="D7" s="3" t="s">
        <v>26</v>
      </c>
      <c r="E7" s="3" t="s">
        <v>51</v>
      </c>
    </row>
    <row r="8" spans="1:10" ht="72.599999999999994" thickBot="1" x14ac:dyDescent="0.35">
      <c r="A8" s="11">
        <v>5</v>
      </c>
      <c r="B8" s="5" t="s">
        <v>52</v>
      </c>
      <c r="C8" s="3" t="s">
        <v>22</v>
      </c>
      <c r="D8" s="3" t="s">
        <v>28</v>
      </c>
      <c r="E8" s="3" t="s">
        <v>24</v>
      </c>
    </row>
    <row r="9" spans="1:10" ht="160.19999999999999" thickBot="1" x14ac:dyDescent="0.35">
      <c r="A9" s="11">
        <v>6</v>
      </c>
      <c r="B9" s="5" t="s">
        <v>45</v>
      </c>
      <c r="C9" s="3" t="s">
        <v>53</v>
      </c>
      <c r="D9" s="3" t="s">
        <v>29</v>
      </c>
      <c r="E9" s="3" t="s">
        <v>24</v>
      </c>
    </row>
    <row r="10" spans="1:10" ht="101.4" thickBot="1" x14ac:dyDescent="0.35">
      <c r="A10" s="11">
        <v>7</v>
      </c>
      <c r="B10" s="5" t="s">
        <v>42</v>
      </c>
      <c r="C10" s="3" t="s">
        <v>46</v>
      </c>
      <c r="D10" s="3" t="s">
        <v>31</v>
      </c>
      <c r="E10" s="3" t="s">
        <v>43</v>
      </c>
    </row>
    <row r="11" spans="1:10" ht="15" thickBot="1" x14ac:dyDescent="0.35">
      <c r="A11" s="11"/>
      <c r="B11" s="14" t="s">
        <v>44</v>
      </c>
      <c r="C11" s="15"/>
      <c r="D11" s="15"/>
      <c r="E11" s="16"/>
    </row>
    <row r="12" spans="1:10" ht="202.2" thickBot="1" x14ac:dyDescent="0.35">
      <c r="A12" s="11">
        <v>8</v>
      </c>
      <c r="B12" s="5" t="s">
        <v>7</v>
      </c>
      <c r="C12" s="3" t="s">
        <v>47</v>
      </c>
      <c r="D12" s="3" t="s">
        <v>41</v>
      </c>
      <c r="E12" s="3" t="s">
        <v>40</v>
      </c>
    </row>
    <row r="13" spans="1:10" ht="187.8" thickBot="1" x14ac:dyDescent="0.35">
      <c r="A13" s="11">
        <v>9</v>
      </c>
      <c r="B13" s="5" t="s">
        <v>8</v>
      </c>
      <c r="C13" s="3" t="s">
        <v>9</v>
      </c>
      <c r="D13" s="3" t="s">
        <v>32</v>
      </c>
      <c r="E13" s="3" t="s">
        <v>23</v>
      </c>
    </row>
    <row r="14" spans="1:10" ht="159" thickBot="1" x14ac:dyDescent="0.35">
      <c r="A14" s="11">
        <v>10</v>
      </c>
      <c r="B14" s="5" t="s">
        <v>10</v>
      </c>
      <c r="C14" s="7" t="s">
        <v>11</v>
      </c>
      <c r="D14" s="3" t="s">
        <v>32</v>
      </c>
      <c r="E14" s="3" t="s">
        <v>23</v>
      </c>
    </row>
    <row r="15" spans="1:10" ht="162" customHeight="1" thickBot="1" x14ac:dyDescent="0.35">
      <c r="A15" s="11">
        <v>11</v>
      </c>
      <c r="B15" s="5" t="s">
        <v>12</v>
      </c>
      <c r="C15" s="3" t="s">
        <v>54</v>
      </c>
      <c r="D15" s="3" t="s">
        <v>33</v>
      </c>
      <c r="E15" s="3" t="s">
        <v>34</v>
      </c>
    </row>
    <row r="16" spans="1:10" ht="58.2" thickBot="1" x14ac:dyDescent="0.35">
      <c r="A16" s="11">
        <v>12</v>
      </c>
      <c r="B16" s="5" t="s">
        <v>13</v>
      </c>
      <c r="C16" s="3" t="s">
        <v>14</v>
      </c>
      <c r="D16" s="3" t="s">
        <v>38</v>
      </c>
      <c r="E16" s="3" t="s">
        <v>36</v>
      </c>
    </row>
    <row r="17" spans="1:5" ht="216.6" thickBot="1" x14ac:dyDescent="0.35">
      <c r="A17" s="11">
        <v>13</v>
      </c>
      <c r="B17" s="5" t="s">
        <v>15</v>
      </c>
      <c r="C17" s="3" t="s">
        <v>16</v>
      </c>
      <c r="D17" s="3" t="s">
        <v>38</v>
      </c>
      <c r="E17" s="3" t="s">
        <v>37</v>
      </c>
    </row>
    <row r="18" spans="1:5" ht="144.6" thickBot="1" x14ac:dyDescent="0.35">
      <c r="A18" s="11">
        <v>14</v>
      </c>
      <c r="B18" s="5" t="s">
        <v>17</v>
      </c>
      <c r="C18" s="3" t="s">
        <v>18</v>
      </c>
      <c r="D18" s="3" t="s">
        <v>35</v>
      </c>
      <c r="E18" s="3" t="s">
        <v>39</v>
      </c>
    </row>
    <row r="19" spans="1:5" ht="15" thickBot="1" x14ac:dyDescent="0.35">
      <c r="E19" s="12"/>
    </row>
    <row r="20" spans="1:5" ht="15" thickBot="1" x14ac:dyDescent="0.35">
      <c r="B20" s="13" t="s">
        <v>55</v>
      </c>
    </row>
  </sheetData>
  <mergeCells count="2">
    <mergeCell ref="B11:E11"/>
    <mergeCell ref="B2:E2"/>
  </mergeCells>
  <pageMargins left="0.70866141732283472" right="0.70866141732283472" top="0.74803149606299213" bottom="0.74803149606299213" header="0.31496062992125984" footer="0.31496062992125984"/>
  <pageSetup paperSize="9" scale="90" orientation="landscape" r:id="rId1"/>
  <headerFooter>
    <oddHeader>&amp;R&amp;F</oddHead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2023-05-14T16:33:19Z</cp:lastPrinted>
  <dcterms:created xsi:type="dcterms:W3CDTF">2023-05-12T04:10:17Z</dcterms:created>
  <dcterms:modified xsi:type="dcterms:W3CDTF">2023-05-14T16:33:30Z</dcterms:modified>
</cp:coreProperties>
</file>